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8D6D0577-FFDA-4A5D-A5F3-1C623FC8606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I9" i="1"/>
  <c r="I10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<sst xmlns="http://schemas.openxmlformats.org/spreadsheetml/2006/main" count="60" uniqueCount="32">
  <si>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</si>
  <si>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</si>
  <si>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</si>
  <si>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</si>
  <si>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</si>
  <si>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</si>
  <si>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</si>
  <si>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</si>
  <si>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</si>
  <si>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</si>
  <si>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</si>
  <si>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</si>
  <si>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</si>
  <si>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</si>
  <si>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</si>
  <si>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</si>
  <si>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</si>
  <si>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</si>
  <si>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</si>
  <si>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</si>
  <si>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</si>
  <si>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</si>
  <si>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</si>
  <si>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POR KM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</si>
  <si>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</si>
  <si>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PRECIO HORA DE ESPERA</t>
  </si>
  <si>
    <t>Contratación del servicio de transporte de pacientes en otros medios de los centros asistenciales de FREMAP, Mutua Colaboradora con la Seguridad Social Nº61, en Cádiz y Puerto Real.</t>
  </si>
  <si>
    <t>NO PROGRAMADO</t>
  </si>
  <si>
    <t>Nº TRAYECTOS ANUALES  ESTIMADOS</t>
  </si>
  <si>
    <t>PRESUPUESTO ANUAL OFERTADO</t>
  </si>
  <si>
    <r>
      <t xml:space="preserve">OFERTA ECONÓMICA : </t>
    </r>
    <r>
      <rPr>
        <b/>
        <u/>
        <sz val="28"/>
        <color theme="0"/>
        <rFont val="Calibri"/>
        <family val="2"/>
        <scheme val="minor"/>
      </rPr>
      <t>LOTE 2</t>
    </r>
  </si>
  <si>
    <t>Nº LICT/99/029/2024/0100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</si>
</sst>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4" fontId="0" fillId="0" borderId="0" xfId="0" applyNumberFormat="1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164" fontId="0" fillId="13" borderId="1" xfId="0" applyNumberForma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15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" fontId="14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left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4" fontId="11" fillId="0" borderId="0" xfId="0" applyNumberFormat="1" applyFont="1" applyAlignment="1" applyProtection="1">
      <alignment horizontal="center" vertical="center" wrapText="1"/>
    </xf>
    <xf numFmtId="164" fontId="0" fillId="0" borderId="0" xfId="0" applyNumberFormat="1" applyProtection="1"/>
    <xf numFmtId="3" fontId="15" fillId="0" borderId="1" xfId="0" applyNumberFormat="1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0" fillId="0" borderId="0" xfId="0" applyAlignment="1">
      <alignment horizontal="left" vertical="top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3" fontId="15" fillId="0" borderId="4" xfId="0" applyNumberFormat="1" applyFont="1" applyBorder="1" applyAlignment="1" applyProtection="1">
      <alignment horizontal="center" vertical="center"/>
    </xf>
    <xf numFmtId="3" fontId="15" fillId="0" borderId="3" xfId="0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164" fontId="15" fillId="0" borderId="1" xfId="0" applyNumberFormat="1" applyFont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topLeftCell="C5" zoomScale="80" zoomScaleNormal="80" workbookViewId="0">
      <selection activeCell="I13" sqref="I13"/>
    </sheetView>
  </sheetViews>
  <sheetFormatPr baseColWidth="10" defaultColWidth="9.08984375" defaultRowHeight="14.5" x14ac:dyDescent="0.35"/>
  <cols>
    <col min="1" max="1" width="36.08984375" customWidth="1"/>
    <col min="2" max="3" width="25.179687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1" width="11.81640625" bestFit="1" customWidth="1"/>
    <col min="12" max="12" width="9.08984375" customWidth="1"/>
    <col min="14" max="14" width="9.54296875" bestFit="1" customWidth="1"/>
  </cols>
  <sheetData>
    <row r="1" spans="1:14" ht="36" x14ac:dyDescent="0.35">
      <c r="A1" s="64" t="s">
        <v>30</v>
      </c>
      <c r="B1" s="64"/>
      <c r="C1" s="64"/>
      <c r="D1" s="64"/>
      <c r="E1" s="64"/>
      <c r="F1" s="64"/>
      <c r="G1" s="64"/>
      <c r="H1" s="64"/>
      <c r="I1" s="64"/>
      <c r="J1" s="35"/>
    </row>
    <row r="2" spans="1:14" ht="61.75" customHeight="1" x14ac:dyDescent="0.35">
      <c r="A2" s="70" t="s">
        <v>26</v>
      </c>
      <c r="B2" s="70"/>
      <c r="C2" s="70"/>
      <c r="D2" s="70"/>
      <c r="E2" s="70"/>
      <c r="F2" s="70"/>
      <c r="G2" s="70"/>
      <c r="H2" s="70"/>
      <c r="I2" s="70"/>
      <c r="J2" s="35"/>
    </row>
    <row r="3" spans="1:14" ht="33.65" customHeight="1" x14ac:dyDescent="0.35">
      <c r="A3" s="69" t="s">
        <v>31</v>
      </c>
      <c r="B3" s="69"/>
      <c r="C3" s="69"/>
      <c r="D3" s="69"/>
      <c r="E3" s="69"/>
      <c r="F3" s="69"/>
      <c r="G3" s="69"/>
      <c r="H3" s="69"/>
      <c r="I3" s="69"/>
      <c r="J3" s="35"/>
    </row>
    <row r="4" spans="1:14" x14ac:dyDescent="0.35">
      <c r="A4" s="36"/>
      <c r="B4" s="36"/>
      <c r="C4" s="36"/>
      <c r="D4" s="36"/>
      <c r="E4" s="33"/>
      <c r="F4" s="33"/>
      <c r="G4" s="37"/>
      <c r="H4" s="37"/>
      <c r="I4" s="37"/>
      <c r="J4" s="37"/>
    </row>
    <row r="5" spans="1:14" ht="84.75" customHeight="1" x14ac:dyDescent="0.35">
      <c r="A5" s="68" t="s">
        <v>0</v>
      </c>
      <c r="B5" s="68"/>
      <c r="C5" s="68"/>
      <c r="D5" s="68"/>
      <c r="E5" s="68"/>
      <c r="F5" s="68"/>
      <c r="G5" s="68"/>
      <c r="H5" s="68"/>
      <c r="I5" s="68"/>
      <c r="J5" s="35"/>
    </row>
    <row r="6" spans="1:14" x14ac:dyDescent="0.35">
      <c r="A6" s="38"/>
      <c r="B6" s="36"/>
      <c r="C6" s="36"/>
      <c r="D6" s="36"/>
      <c r="E6" s="38"/>
      <c r="F6" s="38"/>
      <c r="G6" s="38"/>
      <c r="H6" s="38"/>
      <c r="I6" s="38"/>
      <c r="J6" s="39"/>
    </row>
    <row r="7" spans="1:14" s="32" customFormat="1" ht="90" customHeight="1" x14ac:dyDescent="0.35">
      <c r="A7" s="65" t="s">
        <v>1</v>
      </c>
      <c r="B7" s="66"/>
      <c r="C7" s="66"/>
      <c r="D7" s="67"/>
      <c r="E7" s="40" t="s">
        <v>28</v>
      </c>
      <c r="F7" s="40" t="s">
        <v>12</v>
      </c>
      <c r="G7" s="40" t="s">
        <v>13</v>
      </c>
      <c r="H7" s="41" t="s">
        <v>5</v>
      </c>
      <c r="I7" s="42" t="s">
        <v>29</v>
      </c>
      <c r="J7" s="43"/>
    </row>
    <row r="8" spans="1:14" s="32" customFormat="1" ht="17.399999999999999" customHeight="1" x14ac:dyDescent="0.35">
      <c r="A8" s="44"/>
      <c r="B8" s="44"/>
      <c r="C8" s="44"/>
      <c r="D8" s="45"/>
      <c r="E8" s="46"/>
      <c r="F8" s="46"/>
      <c r="G8" s="46"/>
      <c r="H8" s="43"/>
      <c r="I8" s="46"/>
      <c r="J8" s="38"/>
    </row>
    <row r="9" spans="1:14" s="32" customFormat="1" ht="27.65" customHeight="1" x14ac:dyDescent="0.35">
      <c r="A9" s="71" t="s">
        <v>24</v>
      </c>
      <c r="B9" s="71" t="s">
        <v>27</v>
      </c>
      <c r="C9" s="72" t="s">
        <v>23</v>
      </c>
      <c r="D9" s="73"/>
      <c r="E9" s="61">
        <v>154</v>
      </c>
      <c r="F9" s="61">
        <v>10285</v>
      </c>
      <c r="G9" s="83">
        <v>0.56999999999999995</v>
      </c>
      <c r="H9" s="34"/>
      <c r="I9" s="47" t="str">
        <f>+IF(H9&lt;=0,"Precio no válido",IF(H9&gt;G9,"Precio no válido",ROUND(F9*H9,2)))</f>
        <v>Precio no válido</v>
      </c>
      <c r="J9" s="38"/>
    </row>
    <row r="10" spans="1:14" s="32" customFormat="1" ht="31" customHeight="1" x14ac:dyDescent="0.35">
      <c r="A10" s="71"/>
      <c r="B10" s="71"/>
      <c r="C10" s="72" t="s">
        <v>25</v>
      </c>
      <c r="D10" s="73"/>
      <c r="E10" s="74">
        <v>137</v>
      </c>
      <c r="F10" s="75"/>
      <c r="G10" s="83">
        <v>14.25</v>
      </c>
      <c r="H10" s="34"/>
      <c r="I10" s="47" t="str">
        <f>+IF(H10&lt;=0,"Precio no válido",IF(H10&gt;G10,"Precio no válido",ROUND(E10*H10,2)))</f>
        <v>Precio no válido</v>
      </c>
      <c r="J10" s="38"/>
    </row>
    <row r="11" spans="1:14" s="32" customFormat="1" ht="27.65" customHeight="1" x14ac:dyDescent="0.35">
      <c r="A11" s="43"/>
      <c r="B11" s="48"/>
      <c r="C11" s="48"/>
      <c r="D11" s="48"/>
      <c r="E11" s="49"/>
      <c r="F11" s="49"/>
      <c r="G11" s="49"/>
      <c r="H11" s="49"/>
      <c r="I11" s="49"/>
      <c r="J11" s="38"/>
    </row>
    <row r="12" spans="1:14" s="32" customFormat="1" ht="27.65" customHeight="1" x14ac:dyDescent="0.35">
      <c r="A12" s="50"/>
      <c r="B12" s="59"/>
      <c r="C12" s="51"/>
      <c r="D12" s="51"/>
      <c r="E12" s="52"/>
      <c r="F12" s="52"/>
      <c r="G12" s="52"/>
      <c r="H12" s="53"/>
      <c r="I12" s="53"/>
      <c r="J12" s="38"/>
    </row>
    <row r="13" spans="1:14" s="32" customFormat="1" ht="15.5" x14ac:dyDescent="0.35">
      <c r="A13" s="50"/>
      <c r="B13" s="38"/>
      <c r="C13" s="38"/>
      <c r="D13" s="38"/>
      <c r="E13" s="38"/>
      <c r="F13" s="54"/>
      <c r="G13" s="53"/>
      <c r="H13" s="53"/>
      <c r="I13" s="53"/>
      <c r="J13"/>
      <c r="K13"/>
      <c r="L13"/>
      <c r="M13"/>
      <c r="N13"/>
    </row>
    <row r="14" spans="1:14" s="32" customFormat="1" ht="15.65" customHeight="1" x14ac:dyDescent="0.35">
      <c r="A14" s="50"/>
      <c r="B14" s="38"/>
      <c r="C14" s="38"/>
      <c r="D14" s="38"/>
      <c r="E14" s="38"/>
      <c r="F14" s="38"/>
      <c r="G14" s="38"/>
      <c r="H14" s="38"/>
      <c r="I14" s="38"/>
      <c r="J14"/>
      <c r="K14"/>
      <c r="L14"/>
      <c r="M14"/>
      <c r="N14"/>
    </row>
    <row r="15" spans="1:14" s="32" customFormat="1" ht="45.65" customHeight="1" x14ac:dyDescent="0.35">
      <c r="A15" s="50"/>
      <c r="B15" s="38"/>
      <c r="C15" s="38"/>
      <c r="D15" s="55"/>
      <c r="E15" s="54"/>
      <c r="F15" s="38"/>
      <c r="G15" s="38"/>
      <c r="H15" s="38"/>
      <c r="I15" s="60"/>
      <c r="J15"/>
      <c r="K15"/>
      <c r="L15"/>
      <c r="M15"/>
      <c r="N15"/>
    </row>
    <row r="16" spans="1:14" s="32" customFormat="1" ht="86" customHeight="1" x14ac:dyDescent="0.35">
      <c r="A16" s="43"/>
      <c r="B16" s="56" t="s">
        <v>7</v>
      </c>
      <c r="C16" s="57" t="str">
        <f>+IF(COUNTIF(I9:I10,"Precio no válido"),"Precio no válido",IF(SUM(I9:I10)&lt;=0,"Precio no válido",SUM(I9:I10))*2)</f>
        <v>Precio no válido</v>
      </c>
      <c r="D16" s="58" t="s">
        <v>3</v>
      </c>
      <c r="E16" s="43"/>
      <c r="F16" s="62"/>
      <c r="G16" s="38"/>
      <c r="H16" s="38"/>
      <c r="I16" s="38"/>
      <c r="J16"/>
      <c r="K16"/>
      <c r="L16"/>
      <c r="M16"/>
      <c r="N16"/>
    </row>
    <row r="17" spans="1:10" s="32" customFormat="1" ht="20.399999999999999" customHeight="1" x14ac:dyDescent="0.35">
      <c r="A17"/>
      <c r="B17" s="2"/>
      <c r="C17" s="2"/>
      <c r="D17" s="2"/>
      <c r="E17"/>
      <c r="F17"/>
      <c r="G17"/>
      <c r="H17"/>
      <c r="I17"/>
      <c r="J17"/>
    </row>
    <row r="18" spans="1:10" s="32" customFormat="1" ht="15.5" x14ac:dyDescent="0.35">
      <c r="A18"/>
      <c r="B18" s="2"/>
      <c r="C18" s="63"/>
      <c r="D18" s="63"/>
      <c r="E18"/>
      <c r="F18"/>
      <c r="G18"/>
      <c r="H18"/>
      <c r="I18"/>
      <c r="J18"/>
    </row>
    <row r="19" spans="1:10" x14ac:dyDescent="0.35">
      <c r="J19"/>
    </row>
    <row r="20" spans="1:10" x14ac:dyDescent="0.35">
      <c r="J20"/>
    </row>
    <row r="21" spans="1:10" x14ac:dyDescent="0.35">
      <c r="J21"/>
    </row>
  </sheetData>
  <sheetProtection algorithmName="SHA-512" hashValue="j8ZfokWXYh59o6CaaKaOdJP8TAPHwdeFfsqw0b+hLZFYtqnqXxWNGuRU8mLRJquzVcosPYG+W7Vat4UQcz2thQ==" saltValue="SQPOwtym8q07eYESX06kmg==" spinCount="100000" sheet="1" objects="1" scenarios="1"/>
  <mergeCells count="11">
    <mergeCell ref="C18:D18"/>
    <mergeCell ref="A1:I1"/>
    <mergeCell ref="A7:D7"/>
    <mergeCell ref="A5:I5"/>
    <mergeCell ref="A3:I3"/>
    <mergeCell ref="A2:I2"/>
    <mergeCell ref="A9:A10"/>
    <mergeCell ref="B9:B10"/>
    <mergeCell ref="C10:D10"/>
    <mergeCell ref="C9:D9"/>
    <mergeCell ref="E10:F10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NUMERO DE DECIMALES INCORRECTO" error="Se deben incluir como máximo dos decimales" sqref="H9:H10" xr:uid="{D5F76EFD-B09D-4C70-B748-AB31E1B8BAC8}">
      <formula1>IF(H9&gt;0,H9*100=INT(H9*100),"ERROR")+IF(H9&lt;=G9,H9*10=INT(H9*100),"ERROR")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4" t="s">
        <v>9</v>
      </c>
      <c r="B1" s="64"/>
      <c r="C1" s="64"/>
      <c r="D1" s="64"/>
      <c r="E1" s="64"/>
      <c r="F1" s="64"/>
      <c r="G1" s="64"/>
    </row>
    <row r="2" spans="1:12" ht="36" customHeight="1" x14ac:dyDescent="0.35">
      <c r="A2" s="78" t="s">
        <v>14</v>
      </c>
      <c r="B2" s="78"/>
      <c r="C2" s="78"/>
      <c r="D2" s="78"/>
      <c r="E2" s="78"/>
      <c r="F2" s="78"/>
      <c r="G2" s="9"/>
    </row>
    <row r="3" spans="1:12" ht="33.5" x14ac:dyDescent="0.35">
      <c r="A3" s="79" t="s">
        <v>15</v>
      </c>
      <c r="B3" s="79"/>
      <c r="C3" s="79"/>
      <c r="D3" s="79"/>
      <c r="E3" s="79"/>
      <c r="F3" s="79"/>
      <c r="G3" s="7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8" t="s">
        <v>0</v>
      </c>
      <c r="B5" s="68"/>
      <c r="C5" s="68"/>
      <c r="D5" s="68"/>
      <c r="E5" s="68"/>
      <c r="F5" s="68"/>
      <c r="G5" s="68"/>
    </row>
    <row r="7" spans="1:12" ht="75" customHeight="1" x14ac:dyDescent="0.35">
      <c r="A7" s="80" t="s">
        <v>1</v>
      </c>
      <c r="B7" s="81"/>
      <c r="C7" s="82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76" t="s">
        <v>20</v>
      </c>
      <c r="B9" s="76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6"/>
      <c r="B10" s="76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6" t="s">
        <v>10</v>
      </c>
      <c r="B11" s="76"/>
      <c r="C11" s="76"/>
      <c r="D11" s="77">
        <v>10</v>
      </c>
      <c r="E11" s="77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64" t="s">
        <v>9</v>
      </c>
      <c r="B1" s="64"/>
      <c r="C1" s="64"/>
      <c r="D1" s="64"/>
      <c r="E1" s="64"/>
      <c r="F1" s="64"/>
      <c r="G1" s="64"/>
    </row>
    <row r="2" spans="1:12" ht="36" customHeight="1" x14ac:dyDescent="0.35">
      <c r="A2" s="78" t="s">
        <v>14</v>
      </c>
      <c r="B2" s="78"/>
      <c r="C2" s="78"/>
      <c r="D2" s="78"/>
      <c r="E2" s="78"/>
      <c r="F2" s="78"/>
      <c r="G2" s="9"/>
    </row>
    <row r="3" spans="1:12" ht="33.5" x14ac:dyDescent="0.35">
      <c r="A3" s="79" t="s">
        <v>15</v>
      </c>
      <c r="B3" s="79"/>
      <c r="C3" s="79"/>
      <c r="D3" s="79"/>
      <c r="E3" s="79"/>
      <c r="F3" s="79"/>
      <c r="G3" s="79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8" t="s">
        <v>0</v>
      </c>
      <c r="B5" s="68"/>
      <c r="C5" s="68"/>
      <c r="D5" s="68"/>
      <c r="E5" s="68"/>
      <c r="F5" s="68"/>
      <c r="G5" s="68"/>
    </row>
    <row r="7" spans="1:12" ht="75" customHeight="1" x14ac:dyDescent="0.35">
      <c r="A7" s="80" t="s">
        <v>1</v>
      </c>
      <c r="B7" s="81"/>
      <c r="C7" s="82"/>
      <c r="D7" s="27" t="s">
        <v>11</v>
      </c>
      <c r="E7" s="27" t="s">
        <v>12</v>
      </c>
      <c r="F7" s="27" t="s">
        <v>13</v>
      </c>
      <c r="G7" s="27" t="s">
        <v>16</v>
      </c>
      <c r="H7" s="20" t="s">
        <v>17</v>
      </c>
      <c r="I7" s="20" t="s">
        <v>18</v>
      </c>
      <c r="J7" s="16" t="s">
        <v>19</v>
      </c>
    </row>
    <row r="8" spans="1:12" ht="15" customHeight="1" x14ac:dyDescent="0.35">
      <c r="C8" s="2"/>
      <c r="G8"/>
    </row>
    <row r="9" spans="1:12" ht="29" x14ac:dyDescent="0.35">
      <c r="A9" s="76" t="s">
        <v>20</v>
      </c>
      <c r="B9" s="76" t="s">
        <v>21</v>
      </c>
      <c r="C9" s="17" t="s">
        <v>8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6"/>
      <c r="B10" s="76"/>
      <c r="C10" s="18" t="s">
        <v>4</v>
      </c>
      <c r="D10" s="11" t="s">
        <v>22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6" t="s">
        <v>10</v>
      </c>
      <c r="B11" s="76"/>
      <c r="C11" s="76"/>
      <c r="D11" s="77">
        <v>10</v>
      </c>
      <c r="E11" s="77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6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7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2024-10-01T11:22:17Z</dcterms:modified>
</cp:coreProperties>
</file>